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ысоковольтный выключатель 35 кВ III этап ХЭС\Закупочная документация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P11" i="1"/>
  <c r="Q11" i="1" s="1"/>
  <c r="N11" i="1"/>
  <c r="M11" i="1"/>
  <c r="J11" i="1"/>
  <c r="I11" i="1"/>
  <c r="J10" i="1" l="1"/>
  <c r="G10" i="1"/>
  <c r="G12" i="1" s="1"/>
  <c r="G13" i="1" l="1"/>
  <c r="F3" i="1" l="1"/>
  <c r="M10" i="1"/>
  <c r="N10" i="1"/>
  <c r="P10" i="1"/>
  <c r="Q10" i="1" s="1"/>
  <c r="I10" i="1" l="1"/>
  <c r="Q13" i="1" l="1"/>
  <c r="G14" i="1" l="1"/>
  <c r="G15" i="1" s="1"/>
  <c r="Q14" i="1"/>
  <c r="Q15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<sst xmlns="http://schemas.openxmlformats.org/spreadsheetml/2006/main" count="36" uniqueCount="29">
  <si>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</si>
  <si>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</si>
  <si>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</si>
  <si>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</si>
  <si>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</si>
  <si>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</si>
  <si>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</si>
  <si>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</si>
  <si>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</si>
  <si>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</si>
  <si>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</si>
  <si>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</si>
  <si>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</si>
  <si>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</si>
  <si>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</si>
  <si>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</si>
  <si>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</si>
  <si>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</si>
  <si>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</si>
  <si>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</si>
  <si>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</si>
  <si>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</si>
  <si>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</si>
  <si>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Итого по филиалу "АЭС"  </t>
  </si>
  <si>
    <t>шт.</t>
  </si>
  <si>
    <t>филиал АО «ДРСК» «Хабаровские электрические сети»</t>
  </si>
  <si>
    <t>Выключатель ваккумный 35 кВ, для ПС 110/35/6 "Восточная"</t>
  </si>
  <si>
    <t>Шеф-монтажные работы</t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</si>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</sst>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4" borderId="4" xfId="0" applyNumberFormat="1" applyFont="1" applyFill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left" vertical="top" wrapText="1" indent="2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26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0" fontId="18" fillId="0" borderId="29" xfId="0" applyNumberFormat="1" applyFont="1" applyBorder="1" applyAlignment="1">
      <alignment horizontal="center" vertical="top" wrapText="1"/>
    </xf>
    <xf numFmtId="0" fontId="19" fillId="0" borderId="3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3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4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left" vertical="top" wrapText="1" indent="2"/>
    </xf>
    <xf numFmtId="1" fontId="4" fillId="0" borderId="32" xfId="0" applyNumberFormat="1" applyFont="1" applyBorder="1" applyAlignment="1">
      <alignment horizontal="center" vertical="center"/>
    </xf>
    <xf numFmtId="4" fontId="8" fillId="2" borderId="3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33" xfId="0" applyNumberFormat="1" applyFont="1" applyFill="1" applyBorder="1" applyAlignment="1" applyProtection="1">
      <alignment horizontal="center" vertical="center" wrapText="1"/>
    </xf>
    <xf numFmtId="4" fontId="20" fillId="5" borderId="34" xfId="0" applyNumberFormat="1" applyFont="1" applyFill="1" applyBorder="1" applyAlignment="1" applyProtection="1">
      <alignment horizontal="center" vertical="top" wrapText="1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8" xfId="0" applyNumberFormat="1" applyFont="1" applyFill="1" applyBorder="1" applyAlignment="1" applyProtection="1">
      <alignment horizontal="center" vertical="center" wrapText="1"/>
    </xf>
    <xf numFmtId="0" fontId="0" fillId="5" borderId="7" xfId="0" applyFont="1" applyFill="1" applyBorder="1" applyAlignment="1">
      <alignment horizontal="center" vertical="center"/>
    </xf>
    <xf numFmtId="0" fontId="0" fillId="6" borderId="1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abSelected="1" zoomScaleNormal="100" workbookViewId="0">
      <selection activeCell="J10" sqref="J10"/>
    </sheetView>
  </sheetViews>
  <sheetFormatPr defaultRowHeight="15" x14ac:dyDescent="0.25"/>
  <cols>
    <col min="1" max="1" width="4.5703125" customWidth="1"/>
    <col min="2" max="2" width="9.140625" customWidth="1"/>
    <col min="3" max="3" width="53.5703125" customWidth="1"/>
    <col min="4" max="4" width="7.140625" customWidth="1"/>
    <col min="5" max="5" width="15.28515625" customWidth="1"/>
    <col min="6" max="6" width="11.42578125" customWidth="1"/>
    <col min="7" max="7" width="19.42578125" customWidth="1"/>
    <col min="9" max="9" width="7.5703125" customWidth="1"/>
    <col min="10" max="10" width="58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" customWidth="1"/>
    <col min="17" max="17" width="17.5703125" customWidth="1"/>
  </cols>
  <sheetData>
    <row r="1" spans="1:27" ht="34.5" customHeight="1" x14ac:dyDescent="0.25">
      <c r="B1" s="37" t="s">
        <v>16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0"/>
      <c r="F3" s="29">
        <f>G13</f>
        <v>3251213.92</v>
      </c>
      <c r="G3" s="19" t="s">
        <v>2</v>
      </c>
      <c r="H3" s="1"/>
      <c r="I3" s="38" t="s">
        <v>21</v>
      </c>
      <c r="J3" s="39"/>
      <c r="K3" s="39"/>
      <c r="L3" s="39"/>
      <c r="M3" s="39"/>
      <c r="N3" s="39"/>
      <c r="O3" s="39"/>
      <c r="P3" s="39"/>
      <c r="Q3" s="4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17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18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0"/>
      <c r="D7" s="50"/>
      <c r="E7" s="50"/>
      <c r="F7" s="51"/>
      <c r="G7" s="52"/>
      <c r="H7" s="5"/>
      <c r="I7" s="38" t="s">
        <v>20</v>
      </c>
      <c r="J7" s="39"/>
      <c r="K7" s="39"/>
      <c r="L7" s="39"/>
      <c r="M7" s="39"/>
      <c r="N7" s="39"/>
      <c r="O7" s="39"/>
      <c r="P7" s="39"/>
      <c r="Q7" s="4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56" t="s">
        <v>25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8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0" x14ac:dyDescent="0.25">
      <c r="A10" s="6"/>
      <c r="B10" s="67">
        <v>1</v>
      </c>
      <c r="C10" s="68" t="s">
        <v>26</v>
      </c>
      <c r="D10" s="69" t="s">
        <v>24</v>
      </c>
      <c r="E10" s="70">
        <v>1500606.96</v>
      </c>
      <c r="F10" s="69">
        <v>2</v>
      </c>
      <c r="G10" s="71">
        <f>E10*F10</f>
        <v>3001213.92</v>
      </c>
      <c r="H10" s="1"/>
      <c r="I10" s="75">
        <f>B10</f>
        <v>1</v>
      </c>
      <c r="J10" s="76" t="str">
        <f>C10</f>
        <v>Выключатель ваккумный 35 кВ, для ПС 110/35/6 "Восточная"</v>
      </c>
      <c r="K10" s="12"/>
      <c r="L10" s="12"/>
      <c r="M10" s="33" t="str">
        <f>D10</f>
        <v>шт.</v>
      </c>
      <c r="N10" s="34">
        <f>E10</f>
        <v>1500606.96</v>
      </c>
      <c r="O10" s="35"/>
      <c r="P10" s="33">
        <f>F10</f>
        <v>2</v>
      </c>
      <c r="Q10" s="36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31">
        <v>2</v>
      </c>
      <c r="C11" s="32" t="s">
        <v>27</v>
      </c>
      <c r="D11" s="30" t="s">
        <v>28</v>
      </c>
      <c r="E11" s="73">
        <v>125000</v>
      </c>
      <c r="F11" s="30">
        <v>2</v>
      </c>
      <c r="G11" s="74">
        <f>E11*F11</f>
        <v>250000</v>
      </c>
      <c r="H11" s="1"/>
      <c r="I11" s="75">
        <f>B11</f>
        <v>2</v>
      </c>
      <c r="J11" s="76" t="str">
        <f>C11</f>
        <v>Шеф-монтажные работы</v>
      </c>
      <c r="K11" s="12"/>
      <c r="L11" s="12"/>
      <c r="M11" s="33" t="str">
        <f>D11</f>
        <v>усл.ед.</v>
      </c>
      <c r="N11" s="34">
        <f>E11</f>
        <v>125000</v>
      </c>
      <c r="O11" s="35"/>
      <c r="P11" s="33">
        <f>F11</f>
        <v>2</v>
      </c>
      <c r="Q11" s="36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thickBot="1" x14ac:dyDescent="0.3">
      <c r="A12" s="6"/>
      <c r="B12" s="59" t="s">
        <v>23</v>
      </c>
      <c r="C12" s="60"/>
      <c r="D12" s="27"/>
      <c r="E12" s="27"/>
      <c r="F12" s="28"/>
      <c r="G12" s="72">
        <f>G10+G11</f>
        <v>3251213.92</v>
      </c>
      <c r="H12" s="1"/>
      <c r="I12" s="16"/>
      <c r="J12" s="26"/>
      <c r="K12" s="12"/>
      <c r="L12" s="12"/>
      <c r="M12" s="17"/>
      <c r="N12" s="20"/>
      <c r="O12" s="11"/>
      <c r="P12" s="17"/>
      <c r="Q12" s="18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1" customHeight="1" thickBot="1" x14ac:dyDescent="0.3">
      <c r="A13" s="6"/>
      <c r="B13" s="41" t="s">
        <v>5</v>
      </c>
      <c r="C13" s="42"/>
      <c r="D13" s="42"/>
      <c r="E13" s="42"/>
      <c r="F13" s="43"/>
      <c r="G13" s="13">
        <f>G12</f>
        <v>3251213.92</v>
      </c>
      <c r="H13" s="1"/>
      <c r="I13" s="41" t="s">
        <v>5</v>
      </c>
      <c r="J13" s="42"/>
      <c r="K13" s="42"/>
      <c r="L13" s="42"/>
      <c r="M13" s="42"/>
      <c r="N13" s="42"/>
      <c r="O13" s="42"/>
      <c r="P13" s="43"/>
      <c r="Q13" s="13">
        <f>SUM(Q10:Q12)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53" t="s">
        <v>14</v>
      </c>
      <c r="C14" s="54"/>
      <c r="D14" s="54"/>
      <c r="E14" s="54"/>
      <c r="F14" s="21">
        <v>0.2</v>
      </c>
      <c r="G14" s="14">
        <f>G13*F14</f>
        <v>650242.78399999999</v>
      </c>
      <c r="H14" s="1"/>
      <c r="I14" s="53" t="s">
        <v>14</v>
      </c>
      <c r="J14" s="54"/>
      <c r="K14" s="54"/>
      <c r="L14" s="54"/>
      <c r="M14" s="54"/>
      <c r="N14" s="54"/>
      <c r="O14" s="54"/>
      <c r="P14" s="21">
        <v>0.2</v>
      </c>
      <c r="Q14" s="14">
        <f>Q13*P14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6"/>
      <c r="B15" s="45" t="s">
        <v>6</v>
      </c>
      <c r="C15" s="46"/>
      <c r="D15" s="46"/>
      <c r="E15" s="46"/>
      <c r="F15" s="47"/>
      <c r="G15" s="15">
        <f>G13+G14</f>
        <v>3901456.7039999999</v>
      </c>
      <c r="H15" s="1"/>
      <c r="I15" s="45" t="s">
        <v>6</v>
      </c>
      <c r="J15" s="46"/>
      <c r="K15" s="46"/>
      <c r="L15" s="46"/>
      <c r="M15" s="46"/>
      <c r="N15" s="46"/>
      <c r="O15" s="46"/>
      <c r="P15" s="47"/>
      <c r="Q15" s="15">
        <f>Q13+Q14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3.75" customHeight="1" x14ac:dyDescent="0.25">
      <c r="B16" s="64"/>
      <c r="C16" s="64"/>
      <c r="D16" s="64"/>
      <c r="E16" s="64"/>
      <c r="F16" s="64"/>
      <c r="G16" s="64"/>
      <c r="H16" s="1"/>
      <c r="I16" s="1"/>
      <c r="J16" s="1"/>
      <c r="K16" s="1"/>
      <c r="L16" s="1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73.5" customHeight="1" x14ac:dyDescent="0.25">
      <c r="B17" s="63"/>
      <c r="C17" s="63"/>
      <c r="D17" s="63"/>
      <c r="E17" s="63"/>
      <c r="F17" s="63"/>
      <c r="G17" s="63"/>
      <c r="H17" s="3"/>
      <c r="I17" s="3"/>
      <c r="J17" s="65" t="s">
        <v>15</v>
      </c>
      <c r="K17" s="66"/>
      <c r="L17" s="24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ht="19.5" x14ac:dyDescent="0.25">
      <c r="J18" s="62"/>
      <c r="K18" s="62"/>
      <c r="L18" s="22"/>
      <c r="AA18" s="1"/>
    </row>
    <row r="19" spans="2:27" ht="16.5" x14ac:dyDescent="0.25">
      <c r="J19" s="61"/>
      <c r="K19" s="61"/>
      <c r="L19" s="23"/>
    </row>
    <row r="20" spans="2:27" ht="19.5" x14ac:dyDescent="0.25">
      <c r="J20" s="62"/>
      <c r="K20" s="62"/>
      <c r="L20" s="22"/>
    </row>
  </sheetData>
  <sheetProtection formatCells="0" formatColumns="0" formatRows="0" insertRows="0" deleteRows="0"/>
  <mergeCells count="21">
    <mergeCell ref="J19:K19"/>
    <mergeCell ref="J20:K20"/>
    <mergeCell ref="J18:K18"/>
    <mergeCell ref="B17:G17"/>
    <mergeCell ref="I7:Q7"/>
    <mergeCell ref="I13:P13"/>
    <mergeCell ref="B16:G16"/>
    <mergeCell ref="J17:K17"/>
    <mergeCell ref="B1:Q1"/>
    <mergeCell ref="B3:E3"/>
    <mergeCell ref="B13:F13"/>
    <mergeCell ref="I3:Q3"/>
    <mergeCell ref="B15:F15"/>
    <mergeCell ref="B4:G4"/>
    <mergeCell ref="B7:G7"/>
    <mergeCell ref="I15:P15"/>
    <mergeCell ref="B14:E14"/>
    <mergeCell ref="I14:O14"/>
    <mergeCell ref="I4:L4"/>
    <mergeCell ref="B9:Q9"/>
    <mergeCell ref="B12:C12"/>
  </mergeCells>
  <pageMargins left="0.11811023622047245" right="0.11811023622047245" top="0.74803149606299213" bottom="0.74803149606299213" header="0.31496062992125984" footer="0.31496062992125984"/>
  <pageSetup paperSize="9" scale="46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2020-10-08T07:10:39Z</cp:lastPrinted>
  <dcterms:created xsi:type="dcterms:W3CDTF">2018-05-22T01:14:50Z</dcterms:created>
  <dcterms:modified xsi:type="dcterms:W3CDTF">2021-01-21T04:53:41Z</dcterms:modified>
</cp:coreProperties>
</file>